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A4E1A7ED-9372-40B9-82C7-D08F7BC25D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M27" i="1"/>
  <c r="O27" i="1"/>
  <c r="Q27" i="1"/>
  <c r="S27" i="1"/>
  <c r="Y27" i="1"/>
  <c r="Y22" i="1"/>
  <c r="K22" i="1"/>
  <c r="M22" i="1"/>
  <c r="O22" i="1"/>
  <c r="Q22" i="1"/>
  <c r="S22" i="1"/>
  <c r="K19" i="1"/>
  <c r="K20" i="1"/>
  <c r="K18" i="1"/>
  <c r="M20" i="1"/>
  <c r="O20" i="1"/>
  <c r="Q20" i="1"/>
  <c r="Q18" i="1"/>
  <c r="O18" i="1"/>
  <c r="M18" i="1"/>
  <c r="S18" i="1"/>
  <c r="M19" i="1"/>
  <c r="O19" i="1"/>
  <c r="Q19" i="1"/>
  <c r="S19" i="1"/>
  <c r="S20" i="1"/>
  <c r="G18" i="1"/>
  <c r="H18" i="1" s="1"/>
  <c r="G19" i="1"/>
  <c r="H19" i="1" s="1"/>
  <c r="G20" i="1"/>
  <c r="H20" i="1" s="1"/>
  <c r="U20" i="1"/>
  <c r="V20" i="1"/>
  <c r="V19" i="1"/>
  <c r="U19" i="1"/>
  <c r="V18" i="1"/>
  <c r="U18" i="1"/>
  <c r="T27" i="1" l="1"/>
  <c r="T22" i="1"/>
  <c r="W19" i="1"/>
  <c r="X19" i="1" s="1"/>
  <c r="Y19" i="1" s="1"/>
  <c r="W20" i="1"/>
  <c r="X20" i="1" s="1"/>
  <c r="Y20" i="1" s="1"/>
  <c r="W18" i="1"/>
  <c r="X18" i="1" s="1"/>
  <c r="Y18" i="1" s="1"/>
</calcChain>
</file>

<file path=xl/sharedStrings.xml><?xml version="1.0" encoding="utf-8"?>
<sst xmlns="http://schemas.openxmlformats.org/spreadsheetml/2006/main" count="195" uniqueCount="117">
  <si>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</si>
  <si>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</si>
  <si>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</si>
  <si>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</si>
  <si>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</si>
  <si>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</si>
  <si>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</si>
  <si>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</si>
  <si>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</si>
  <si>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</si>
  <si>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</si>
  <si>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</si>
  <si>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</si>
  <si>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</si>
  <si>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</si>
  <si>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</si>
  <si>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</si>
  <si>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</si>
  <si>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</si>
  <si>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</si>
  <si>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</si>
  <si>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</si>
  <si>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</si>
  <si>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</si>
  <si>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</si>
  <si>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</si>
  <si>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</si>
  <si>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</si>
  <si>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</si>
  <si>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</si>
  <si>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</si>
  <si>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</si>
  <si>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</si>
  <si>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</si>
  <si>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</si>
  <si>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</si>
  <si>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</si>
  <si>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</si>
  <si>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</si>
  <si>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</si>
  <si>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</si>
  <si>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</si>
  <si>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</si>
  <si>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</si>
  <si>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</si>
  <si>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</si>
  <si>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</si>
  <si>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</si>
  <si>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Omisión de pagos a terceros, declaraciones tributarias y parafiscales</t>
  </si>
  <si>
    <t>Omisión de información que afecta la razonabilidad de la información financiera</t>
  </si>
  <si>
    <t>Conciliación Anual entre las dependencias que generan información financiera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</si>
  <si>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</si>
  <si>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</si>
  <si>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</si>
  <si>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</si>
  <si>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</si>
  <si>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</si>
  <si>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</si>
  <si>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Elaborar una matriz de control y monitoreo sobre el calendario de los reportes e informes que debe presentar el proceso</t>
  </si>
  <si>
    <t>Realizar conciliación anual entre tesorería, contabilidad y presupuesto para verificar la razonabilidad en las operaciones del proceso</t>
  </si>
  <si>
    <t>PROCESO: CONTABILIDAD</t>
  </si>
  <si>
    <t>OBJETIVO: Implementar las políticas y un sistema integral de información contable de la Contraloría  que garantice la oportuna preparación, consolidación y análisis de la contabilidad general y de presupuesto, los estados contables básicos para establecer indicadores de gestión, la rentabilidad y la productividad que evidencia la realidad financiera y económica de la entidad.</t>
  </si>
  <si>
    <t>Sanciones administrativas, disciplinarias y fiscales, detrimento patrimonial, pérdida de información, adulteración de la contabilidad, demandas, retrasos en reportes y entrega de información contable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</si>
  <si>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</si>
  <si>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</si>
  <si>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</si>
  <si>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</si>
  <si>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</si>
  <si>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</si>
  <si>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</si>
  <si>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</si>
  <si>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</si>
  <si>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</si>
  <si>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</si>
  <si>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</si>
  <si>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</si>
  <si>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</si>
  <si>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contabilidad</t>
  </si>
  <si>
    <t>RIESGOS ASOCIADOS POR LA EMERGENCIA SANITARIA COMO CONSECUENCIA DEL COVID-19</t>
  </si>
  <si>
    <t xml:space="preserve">Posibilidad de contagio Covid -19 por la Interacción con otros funcionarios, y público en general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</si>
  <si>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</si>
  <si>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</si>
  <si>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</si>
  <si>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</si>
  <si>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</si>
  <si>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</si>
  <si>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</si>
  <si>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</si>
  <si>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</si>
  <si>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</si>
  <si>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Incumplimiento en los reportes de información a entes de control</t>
  </si>
  <si>
    <t>Des planificación del proceso, falta de organización en las fecha de reportes y declaración, falta de idoneidad en el proceso,  ausencia de mecanismos de seguridad en los sistemas de información, error de digitación, ausencia de mecanismos de seguimiento o auditoría interna</t>
  </si>
  <si>
    <t>Establecer una herramienta de verificación con sistema de alertas y seguimiento al Cronograma de Plazos de informes a presentar</t>
  </si>
  <si>
    <t>Conciliación anual realizada</t>
  </si>
  <si>
    <t>Retrasos en la entrega de los estados financieros e informes que se deben presentar en el marco de normas legales y criterios interno</t>
  </si>
  <si>
    <t>MODERADA</t>
  </si>
  <si>
    <t>Responsable de los procesos de Contabilidad, Presupuesto y Tesorería</t>
  </si>
  <si>
    <t>Sanciones administrativas y disciplinarias, mal desempeño del proceso</t>
  </si>
  <si>
    <t>Programar visitas estrictamente necesarias a la oficina, en coordinación con los responsables de los procesos de Presupuesto y Tesorería, para adelantar actividades del proceso</t>
  </si>
  <si>
    <t xml:space="preserve">Afectaciones graves a la salud de los funcionarios de la Dependencia </t>
  </si>
  <si>
    <t>Realizar programación de las actividades del proceso en el marco de las medidas de precaución que se deben tener para no contagiarse del Virus Covid-19</t>
  </si>
  <si>
    <t>Tránsito obligatorio  de funcionarios de la dependencia  por todas las áreas de la entidad para el cumplimiento de las obligaciones laborales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</si>
  <si>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</si>
  <si>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</si>
  <si>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 de reuniones programadas / No Reuniones Programadas</t>
  </si>
  <si>
    <t>Dificultad con la utilización de herramientas tecnológicas para adelantar el trabajo desde la casa</t>
  </si>
  <si>
    <t>Cumplir con la matriz de control y monitoreo sobre el calendario de los reportes e informes que debe presentar el proceso</t>
  </si>
  <si>
    <t>No de informes y reportes comunicados dentro de los términos / No de informes y reportes de Ley.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</si>
  <si>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</si>
  <si>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</si>
  <si>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</si>
  <si>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</si>
  <si>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</si>
  <si>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OBSERVACIONES</t>
  </si>
  <si>
    <t>4/4=100%</t>
  </si>
  <si>
    <t>1/1=100%</t>
  </si>
  <si>
    <t>2/2=100%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</si>
</sst>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1" borderId="7" xfId="0" applyFont="1" applyFill="1" applyBorder="1" applyAlignment="1">
      <alignment horizontal="center" vertical="center" textRotation="90" wrapText="1"/>
    </xf>
    <xf numFmtId="0" fontId="12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V20" zoomScale="95" zoomScaleNormal="95" zoomScaleSheetLayoutView="40" workbookViewId="0">
      <selection activeCell="AB25" sqref="AB25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5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3.140625" style="1" customWidth="1"/>
    <col min="30" max="16384" width="11.42578125" style="1"/>
  </cols>
  <sheetData>
    <row r="1" spans="1:29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29" s="3" customForma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9" s="3" customForma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9" s="3" customFormat="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1:29" s="3" customFormat="1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9" s="3" customFormat="1" x14ac:dyDescent="0.3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</row>
    <row r="7" spans="1:29" s="3" customForma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</row>
    <row r="8" spans="1:29" s="3" customFormat="1" x14ac:dyDescent="0.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</row>
    <row r="9" spans="1:29" s="3" customFormat="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9" s="3" customFormat="1" x14ac:dyDescent="0.3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</row>
    <row r="11" spans="1:29" ht="17.25" customHeight="1" x14ac:dyDescent="0.3">
      <c r="A11" s="92" t="s">
        <v>7</v>
      </c>
      <c r="B11" s="92"/>
      <c r="C11" s="92"/>
      <c r="D11" s="93"/>
      <c r="E11" s="9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100"/>
    </row>
    <row r="12" spans="1:29" ht="28.5" customHeight="1" x14ac:dyDescent="0.3">
      <c r="A12" s="94" t="s">
        <v>0</v>
      </c>
      <c r="B12" s="95"/>
      <c r="C12" s="90" t="s">
        <v>25</v>
      </c>
      <c r="D12" s="90" t="s">
        <v>8</v>
      </c>
      <c r="E12" s="86" t="s">
        <v>9</v>
      </c>
      <c r="F12" s="86"/>
      <c r="G12" s="86"/>
      <c r="H12" s="86"/>
      <c r="I12" s="101" t="s">
        <v>17</v>
      </c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3"/>
    </row>
    <row r="13" spans="1:29" s="3" customFormat="1" ht="28.5" customHeight="1" x14ac:dyDescent="0.3">
      <c r="A13" s="96"/>
      <c r="B13" s="97"/>
      <c r="C13" s="91"/>
      <c r="D13" s="91"/>
      <c r="E13" s="87" t="s">
        <v>10</v>
      </c>
      <c r="F13" s="87"/>
      <c r="G13" s="87"/>
      <c r="H13" s="87"/>
      <c r="I13" s="88" t="s">
        <v>14</v>
      </c>
      <c r="J13" s="104" t="s">
        <v>52</v>
      </c>
      <c r="K13" s="104"/>
      <c r="L13" s="104"/>
      <c r="M13" s="104"/>
      <c r="N13" s="104"/>
      <c r="O13" s="104"/>
      <c r="P13" s="104"/>
      <c r="Q13" s="104"/>
      <c r="R13" s="104"/>
      <c r="S13" s="104"/>
      <c r="T13" s="84" t="s">
        <v>28</v>
      </c>
      <c r="U13" s="87" t="s">
        <v>15</v>
      </c>
      <c r="V13" s="87"/>
      <c r="W13" s="87"/>
      <c r="X13" s="87"/>
      <c r="Y13" s="37"/>
      <c r="Z13" s="81" t="s">
        <v>16</v>
      </c>
      <c r="AA13" s="82"/>
      <c r="AB13" s="83"/>
    </row>
    <row r="14" spans="1:29" ht="148.5" customHeight="1" x14ac:dyDescent="0.3">
      <c r="A14" s="33" t="s">
        <v>1</v>
      </c>
      <c r="B14" s="33" t="s">
        <v>2</v>
      </c>
      <c r="C14" s="91"/>
      <c r="D14" s="91"/>
      <c r="E14" s="34" t="s">
        <v>11</v>
      </c>
      <c r="F14" s="34" t="s">
        <v>12</v>
      </c>
      <c r="G14" s="34" t="s">
        <v>27</v>
      </c>
      <c r="H14" s="34" t="s">
        <v>13</v>
      </c>
      <c r="I14" s="89"/>
      <c r="J14" s="35" t="s">
        <v>89</v>
      </c>
      <c r="K14" s="35" t="s">
        <v>57</v>
      </c>
      <c r="L14" s="35" t="s">
        <v>53</v>
      </c>
      <c r="M14" s="35" t="s">
        <v>57</v>
      </c>
      <c r="N14" s="35" t="s">
        <v>54</v>
      </c>
      <c r="O14" s="35" t="s">
        <v>57</v>
      </c>
      <c r="P14" s="35" t="s">
        <v>55</v>
      </c>
      <c r="Q14" s="35" t="s">
        <v>57</v>
      </c>
      <c r="R14" s="35" t="s">
        <v>56</v>
      </c>
      <c r="S14" s="36" t="s">
        <v>57</v>
      </c>
      <c r="T14" s="85"/>
      <c r="U14" s="34" t="s">
        <v>11</v>
      </c>
      <c r="V14" s="34" t="s">
        <v>12</v>
      </c>
      <c r="W14" s="34" t="s">
        <v>27</v>
      </c>
      <c r="X14" s="34" t="s">
        <v>13</v>
      </c>
      <c r="Y14" s="34" t="s">
        <v>51</v>
      </c>
      <c r="Z14" s="38" t="s">
        <v>3</v>
      </c>
      <c r="AA14" s="38" t="s">
        <v>26</v>
      </c>
      <c r="AB14" s="38" t="s">
        <v>4</v>
      </c>
      <c r="AC14" s="105" t="s">
        <v>113</v>
      </c>
    </row>
    <row r="15" spans="1:29" s="12" customFormat="1" ht="17.25" customHeight="1" x14ac:dyDescent="0.25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9"/>
    </row>
    <row r="16" spans="1:29" s="12" customFormat="1" ht="22.5" customHeight="1" x14ac:dyDescent="0.25">
      <c r="A16" s="66" t="s">
        <v>60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8"/>
    </row>
    <row r="17" spans="1:29" s="12" customFormat="1" ht="39.75" customHeight="1" x14ac:dyDescent="0.25">
      <c r="A17" s="69" t="s">
        <v>61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1"/>
    </row>
    <row r="18" spans="1:29" s="12" customFormat="1" ht="78" customHeight="1" x14ac:dyDescent="0.25">
      <c r="A18" s="42">
        <v>1</v>
      </c>
      <c r="B18" s="21" t="s">
        <v>90</v>
      </c>
      <c r="C18" s="62" t="s">
        <v>91</v>
      </c>
      <c r="D18" s="62" t="s">
        <v>62</v>
      </c>
      <c r="E18" s="31">
        <v>1</v>
      </c>
      <c r="F18" s="31">
        <v>5</v>
      </c>
      <c r="G18" s="39" t="str">
        <f>INDEX('NO TOCAR'!$J$14:$N$18,'Mapa de Riesgo'!E18,'Mapa de Riesgo'!F18)</f>
        <v>A</v>
      </c>
      <c r="H18" s="13" t="str">
        <f>IF(G18="B","BAJA",IF(G18="M","MODERADA",IF(G18="A","ALTA","EXTREMA")))</f>
        <v>ALTA</v>
      </c>
      <c r="I18" s="22" t="s">
        <v>92</v>
      </c>
      <c r="J18" s="24" t="s">
        <v>23</v>
      </c>
      <c r="K18" s="24">
        <f>IF(J18="SI","15")+IF(J21="NO","0")</f>
        <v>15</v>
      </c>
      <c r="L18" s="24" t="s">
        <v>1</v>
      </c>
      <c r="M18" s="24">
        <f>IF(L18="SI","15")+IF(L18="NO","0")</f>
        <v>0</v>
      </c>
      <c r="N18" s="24" t="s">
        <v>23</v>
      </c>
      <c r="O18" s="24">
        <f>IF(N18="SI","30")+IF(N18="NO","0")</f>
        <v>30</v>
      </c>
      <c r="P18" s="24" t="s">
        <v>23</v>
      </c>
      <c r="Q18" s="24">
        <f>IF(P18="SI","15")+IF(P18="NO","0")</f>
        <v>15</v>
      </c>
      <c r="R18" s="24" t="s">
        <v>23</v>
      </c>
      <c r="S18" s="31">
        <f>IF(R18="SI","25")+IF(R18="NO","0")</f>
        <v>25</v>
      </c>
      <c r="T18" s="18">
        <v>85</v>
      </c>
      <c r="U18" s="31">
        <f>IF(T18&lt;=50,E18,IF(T18&lt;=75,IF(E18&lt;&gt;1,E18-1,E18),IF(T18&gt;75,(IF(E18=1,E18,IF(E18=2,1,E18-2))),"")))</f>
        <v>1</v>
      </c>
      <c r="V18" s="31">
        <f>IF(T18&lt;=50,F18,IF(AND(T18&lt;=75,F18&lt;&gt;1),F18-1,IF(AND(T18&lt;=75,F18=1),1,IF(AND(T18&gt;75,F18=1),1,IF(AND(T18&gt;75,F18=2),1,F18-2)))))</f>
        <v>3</v>
      </c>
      <c r="W18" s="40" t="str">
        <f>INDEX('NO TOCAR'!$J$14:$N$18,'Mapa de Riesgo'!U18,'Mapa de Riesgo'!V18)</f>
        <v>M</v>
      </c>
      <c r="X18" s="13" t="str">
        <f>IF(W18="B","BAJA",IF(W18="M","MODERADA",IF(W18="A","ALTA","EXTREMA")))</f>
        <v>MODERADA</v>
      </c>
      <c r="Y18" s="23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32" t="s">
        <v>58</v>
      </c>
      <c r="AA18" s="32" t="s">
        <v>77</v>
      </c>
      <c r="AB18" s="56" t="s">
        <v>107</v>
      </c>
      <c r="AC18" s="107" t="s">
        <v>114</v>
      </c>
    </row>
    <row r="19" spans="1:29" s="12" customFormat="1" ht="84.75" customHeight="1" x14ac:dyDescent="0.25">
      <c r="A19" s="42">
        <v>2</v>
      </c>
      <c r="B19" s="22" t="s">
        <v>48</v>
      </c>
      <c r="C19" s="63"/>
      <c r="D19" s="63"/>
      <c r="E19" s="31">
        <v>1</v>
      </c>
      <c r="F19" s="31">
        <v>5</v>
      </c>
      <c r="G19" s="39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2" t="s">
        <v>92</v>
      </c>
      <c r="J19" s="24" t="s">
        <v>1</v>
      </c>
      <c r="K19" s="24">
        <f>IF(J19="SI","15")+IF(J22="NO","0")</f>
        <v>0</v>
      </c>
      <c r="L19" s="24" t="s">
        <v>1</v>
      </c>
      <c r="M19" s="24">
        <f>IF(L19="SI","15")+IF(L19="NO","0")</f>
        <v>0</v>
      </c>
      <c r="N19" s="24" t="s">
        <v>1</v>
      </c>
      <c r="O19" s="24">
        <f>IF(N19="SI","30")+IF(N19="NO","0")</f>
        <v>0</v>
      </c>
      <c r="P19" s="24" t="s">
        <v>23</v>
      </c>
      <c r="Q19" s="24">
        <f>IF(P19="SI","15")+IF(P19="NO","0")</f>
        <v>15</v>
      </c>
      <c r="R19" s="24" t="s">
        <v>23</v>
      </c>
      <c r="S19" s="31">
        <f>IF(R19="SI","25")+IF(R19="NO","0")</f>
        <v>25</v>
      </c>
      <c r="T19" s="18">
        <v>40</v>
      </c>
      <c r="U19" s="31">
        <f>IF(T19&lt;=50,E19,IF(T19&lt;=75,IF(E19&lt;&gt;1,E19-1,E19),IF(T19&gt;75,(IF(E19=1,E19,IF(E19=2,1,E19-2))),"")))</f>
        <v>1</v>
      </c>
      <c r="V19" s="31">
        <f>IF(T19&lt;=50,F19,IF(AND(T19&lt;=75,F19&lt;&gt;1),F19-1,IF(AND(T19&lt;=75,F19=1),1,IF(AND(T19&gt;75,F19=1),1,IF(AND(T19&gt;75,F19=2),1,F19-2)))))</f>
        <v>5</v>
      </c>
      <c r="W19" s="39" t="str">
        <f>INDEX('NO TOCAR'!$J$14:$N$18,'Mapa de Riesgo'!U19,'Mapa de Riesgo'!V19)</f>
        <v>A</v>
      </c>
      <c r="X19" s="13" t="str">
        <f>IF(W19="B","BAJA",IF(W19="M","MODERADA",IF(W19="A","ALTA","EXTREMA")))</f>
        <v>ALTA</v>
      </c>
      <c r="Y19" s="23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32" t="s">
        <v>106</v>
      </c>
      <c r="AA19" s="32" t="s">
        <v>77</v>
      </c>
      <c r="AB19" s="76"/>
      <c r="AC19" s="107"/>
    </row>
    <row r="20" spans="1:29" s="12" customFormat="1" ht="67.5" customHeight="1" x14ac:dyDescent="0.25">
      <c r="A20" s="42">
        <v>4</v>
      </c>
      <c r="B20" s="32" t="s">
        <v>49</v>
      </c>
      <c r="C20" s="72"/>
      <c r="D20" s="72"/>
      <c r="E20" s="31">
        <v>4</v>
      </c>
      <c r="F20" s="31">
        <v>5</v>
      </c>
      <c r="G20" s="29" t="str">
        <f>INDEX('NO TOCAR'!$J$14:$N$18,'Mapa de Riesgo'!E20,'Mapa de Riesgo'!F20)</f>
        <v>E</v>
      </c>
      <c r="H20" s="13" t="str">
        <f>IF(G20="B","BAJA",IF(G20="M","MODERADA",IF(G20="A","ALTA","EXTREMA")))</f>
        <v>EXTREMA</v>
      </c>
      <c r="I20" s="32" t="s">
        <v>50</v>
      </c>
      <c r="J20" s="24" t="s">
        <v>23</v>
      </c>
      <c r="K20" s="24">
        <f t="shared" ref="K20" si="0">IF(J20="SI","15")+IF(J24="NO","0")</f>
        <v>15</v>
      </c>
      <c r="L20" s="24" t="s">
        <v>23</v>
      </c>
      <c r="M20" s="24">
        <f t="shared" ref="M20" si="1">IF(L20="SI","15")+IF(L20="NO","0")</f>
        <v>15</v>
      </c>
      <c r="N20" s="24" t="s">
        <v>23</v>
      </c>
      <c r="O20" s="24">
        <f t="shared" ref="O20" si="2">IF(N20="SI","30")+IF(N20="NO","0")</f>
        <v>30</v>
      </c>
      <c r="P20" s="24" t="s">
        <v>23</v>
      </c>
      <c r="Q20" s="24">
        <f t="shared" ref="Q20" si="3">IF(P20="SI","15")+IF(P20="NO","0")</f>
        <v>15</v>
      </c>
      <c r="R20" s="24" t="s">
        <v>23</v>
      </c>
      <c r="S20" s="31">
        <f>IF(R20="SI","25")+IF(R20="NO","0")</f>
        <v>25</v>
      </c>
      <c r="T20" s="18">
        <v>100</v>
      </c>
      <c r="U20" s="31">
        <f>IF(T20&lt;=50,E20,IF(T20&lt;=75,IF(E20&lt;&gt;1,E20-1,E20),IF(T20&gt;75,(IF(E20=1,E20,IF(E20=2,1,E20-2))),"")))</f>
        <v>2</v>
      </c>
      <c r="V20" s="31">
        <f>IF(T20&lt;=50,F20,IF(AND(T20&lt;=75,F20&lt;&gt;1),F20-1,IF(AND(T20&lt;=75,F20=1),1,IF(AND(T20&gt;75,F20=1),1,IF(AND(T20&gt;75,F20=2),1,F20-2)))))</f>
        <v>3</v>
      </c>
      <c r="W20" s="40" t="str">
        <f>INDEX('NO TOCAR'!$J$14:$N$18,'Mapa de Riesgo'!U20,'Mapa de Riesgo'!V20)</f>
        <v>M</v>
      </c>
      <c r="X20" s="13" t="str">
        <f>IF(W20="B","BAJA",IF(W20="M","MODERADA",IF(W20="A","ALTA","EXTREMA")))</f>
        <v>MODERADA</v>
      </c>
      <c r="Y20" s="23" t="str">
        <f>IF(X20="BAJA","Asumir el Riesgo",IF(X20="MODERADA","Asumir el Riesgo, Reducir el Riesgo",IF(X20="ALTA","Reducir el Riesgo, Evitar, Compartir o Transferir",IF(X20="EXTREMA","Reducir el Riesgo, Evitar, Compartir o Transferir"))))</f>
        <v>Asumir el Riesgo, Reducir el Riesgo</v>
      </c>
      <c r="Z20" s="32" t="s">
        <v>59</v>
      </c>
      <c r="AA20" s="32" t="s">
        <v>77</v>
      </c>
      <c r="AB20" s="32" t="s">
        <v>93</v>
      </c>
      <c r="AC20" s="108" t="s">
        <v>115</v>
      </c>
    </row>
    <row r="21" spans="1:29" s="12" customFormat="1" ht="19.5" customHeight="1" x14ac:dyDescent="0.25">
      <c r="A21" s="73" t="s">
        <v>78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5"/>
    </row>
    <row r="22" spans="1:29" ht="132.75" customHeight="1" x14ac:dyDescent="0.3">
      <c r="A22" s="64">
        <v>5</v>
      </c>
      <c r="B22" s="65" t="s">
        <v>79</v>
      </c>
      <c r="C22" s="62" t="s">
        <v>101</v>
      </c>
      <c r="D22" s="62" t="s">
        <v>99</v>
      </c>
      <c r="E22" s="56">
        <v>2</v>
      </c>
      <c r="F22" s="56">
        <v>5</v>
      </c>
      <c r="G22" s="60" t="s">
        <v>41</v>
      </c>
      <c r="H22" s="50" t="s">
        <v>80</v>
      </c>
      <c r="I22" s="62" t="s">
        <v>81</v>
      </c>
      <c r="J22" s="54" t="s">
        <v>23</v>
      </c>
      <c r="K22" s="54">
        <f>IF(J22="SI","15")+IF(J27="NO","0")</f>
        <v>15</v>
      </c>
      <c r="L22" s="54" t="s">
        <v>1</v>
      </c>
      <c r="M22" s="54">
        <f t="shared" ref="M22" si="4">IF(L22="SI","15")+IF(L22="NO","0")</f>
        <v>0</v>
      </c>
      <c r="N22" s="54" t="s">
        <v>1</v>
      </c>
      <c r="O22" s="54">
        <f t="shared" ref="O22" si="5">IF(N22="SI","30")+IF(N22="NO","0")</f>
        <v>0</v>
      </c>
      <c r="P22" s="54" t="s">
        <v>1</v>
      </c>
      <c r="Q22" s="54">
        <f t="shared" ref="Q22" si="6">IF(P22="SI","15")+IF(P22="NO","0")</f>
        <v>0</v>
      </c>
      <c r="R22" s="54" t="s">
        <v>1</v>
      </c>
      <c r="S22" s="56">
        <f t="shared" ref="S22" si="7">IF(R22="SI","25")+IF(R22="NO","0")</f>
        <v>0</v>
      </c>
      <c r="T22" s="58">
        <f t="shared" ref="T22" si="8">K22+M22+O22+Q22+S22</f>
        <v>15</v>
      </c>
      <c r="U22" s="46">
        <v>2</v>
      </c>
      <c r="V22" s="46">
        <v>4</v>
      </c>
      <c r="W22" s="48" t="s">
        <v>43</v>
      </c>
      <c r="X22" s="50" t="s">
        <v>82</v>
      </c>
      <c r="Y22" s="52" t="str">
        <f t="shared" ref="Y22" si="9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32" t="s">
        <v>108</v>
      </c>
      <c r="AA22" s="32" t="s">
        <v>83</v>
      </c>
      <c r="AB22" s="20" t="s">
        <v>109</v>
      </c>
      <c r="AC22" s="106" t="s">
        <v>115</v>
      </c>
    </row>
    <row r="23" spans="1:29" ht="57" x14ac:dyDescent="0.3">
      <c r="A23" s="64"/>
      <c r="B23" s="65"/>
      <c r="C23" s="63"/>
      <c r="D23" s="63"/>
      <c r="E23" s="57"/>
      <c r="F23" s="57"/>
      <c r="G23" s="61"/>
      <c r="H23" s="51"/>
      <c r="I23" s="63"/>
      <c r="J23" s="55"/>
      <c r="K23" s="55"/>
      <c r="L23" s="55"/>
      <c r="M23" s="55"/>
      <c r="N23" s="55"/>
      <c r="O23" s="55"/>
      <c r="P23" s="55"/>
      <c r="Q23" s="55"/>
      <c r="R23" s="55"/>
      <c r="S23" s="57"/>
      <c r="T23" s="59"/>
      <c r="U23" s="47"/>
      <c r="V23" s="47"/>
      <c r="W23" s="49"/>
      <c r="X23" s="51"/>
      <c r="Y23" s="53"/>
      <c r="Z23" s="32" t="s">
        <v>84</v>
      </c>
      <c r="AA23" s="32" t="s">
        <v>85</v>
      </c>
      <c r="AB23" s="20" t="s">
        <v>110</v>
      </c>
      <c r="AC23" s="106" t="s">
        <v>115</v>
      </c>
    </row>
    <row r="24" spans="1:29" ht="42.75" x14ac:dyDescent="0.3">
      <c r="A24" s="64"/>
      <c r="B24" s="65"/>
      <c r="C24" s="63"/>
      <c r="D24" s="63"/>
      <c r="E24" s="57"/>
      <c r="F24" s="57"/>
      <c r="G24" s="61"/>
      <c r="H24" s="51"/>
      <c r="I24" s="63"/>
      <c r="J24" s="55"/>
      <c r="K24" s="55"/>
      <c r="L24" s="55"/>
      <c r="M24" s="55"/>
      <c r="N24" s="55"/>
      <c r="O24" s="55"/>
      <c r="P24" s="55"/>
      <c r="Q24" s="55"/>
      <c r="R24" s="55"/>
      <c r="S24" s="57"/>
      <c r="T24" s="59"/>
      <c r="U24" s="47"/>
      <c r="V24" s="47"/>
      <c r="W24" s="49"/>
      <c r="X24" s="51"/>
      <c r="Y24" s="53"/>
      <c r="Z24" s="32" t="s">
        <v>86</v>
      </c>
      <c r="AA24" s="32" t="s">
        <v>87</v>
      </c>
      <c r="AB24" s="20" t="s">
        <v>111</v>
      </c>
      <c r="AC24" s="106" t="s">
        <v>115</v>
      </c>
    </row>
    <row r="25" spans="1:29" ht="114" x14ac:dyDescent="0.3">
      <c r="A25" s="64"/>
      <c r="B25" s="65"/>
      <c r="C25" s="63"/>
      <c r="D25" s="63"/>
      <c r="E25" s="57"/>
      <c r="F25" s="57"/>
      <c r="G25" s="61"/>
      <c r="H25" s="51"/>
      <c r="I25" s="63"/>
      <c r="J25" s="55"/>
      <c r="K25" s="55"/>
      <c r="L25" s="55"/>
      <c r="M25" s="55"/>
      <c r="N25" s="55"/>
      <c r="O25" s="55"/>
      <c r="P25" s="55"/>
      <c r="Q25" s="55"/>
      <c r="R25" s="55"/>
      <c r="S25" s="57"/>
      <c r="T25" s="59"/>
      <c r="U25" s="47"/>
      <c r="V25" s="47"/>
      <c r="W25" s="49"/>
      <c r="X25" s="51"/>
      <c r="Y25" s="53"/>
      <c r="Z25" s="32" t="s">
        <v>88</v>
      </c>
      <c r="AA25" s="32" t="s">
        <v>112</v>
      </c>
      <c r="AB25" s="20" t="s">
        <v>103</v>
      </c>
      <c r="AC25" s="106" t="s">
        <v>116</v>
      </c>
    </row>
    <row r="26" spans="1:29" ht="42.75" x14ac:dyDescent="0.3">
      <c r="A26" s="64"/>
      <c r="B26" s="65"/>
      <c r="C26" s="63"/>
      <c r="D26" s="63"/>
      <c r="E26" s="57"/>
      <c r="F26" s="57"/>
      <c r="G26" s="61"/>
      <c r="H26" s="51"/>
      <c r="I26" s="63"/>
      <c r="J26" s="55"/>
      <c r="K26" s="55"/>
      <c r="L26" s="55"/>
      <c r="M26" s="55"/>
      <c r="N26" s="55"/>
      <c r="O26" s="55"/>
      <c r="P26" s="55"/>
      <c r="Q26" s="55"/>
      <c r="R26" s="55"/>
      <c r="S26" s="57"/>
      <c r="T26" s="59"/>
      <c r="U26" s="47"/>
      <c r="V26" s="47"/>
      <c r="W26" s="49"/>
      <c r="X26" s="51"/>
      <c r="Y26" s="53"/>
      <c r="Z26" s="32" t="s">
        <v>102</v>
      </c>
      <c r="AA26" s="32" t="s">
        <v>112</v>
      </c>
      <c r="AB26" s="20" t="s">
        <v>111</v>
      </c>
      <c r="AC26" s="106" t="s">
        <v>115</v>
      </c>
    </row>
    <row r="27" spans="1:29" ht="78.75" customHeight="1" x14ac:dyDescent="0.3">
      <c r="A27" s="44">
        <v>6</v>
      </c>
      <c r="B27" s="32" t="s">
        <v>94</v>
      </c>
      <c r="C27" s="32" t="s">
        <v>105</v>
      </c>
      <c r="D27" s="32" t="s">
        <v>97</v>
      </c>
      <c r="E27" s="31">
        <v>3</v>
      </c>
      <c r="F27" s="31">
        <v>3</v>
      </c>
      <c r="G27" s="39" t="s">
        <v>43</v>
      </c>
      <c r="H27" s="43" t="s">
        <v>82</v>
      </c>
      <c r="I27" s="32" t="s">
        <v>100</v>
      </c>
      <c r="J27" s="24" t="s">
        <v>23</v>
      </c>
      <c r="K27" s="24">
        <f>IF(J27="SI","15")+IF(J29="NO","0")</f>
        <v>15</v>
      </c>
      <c r="L27" s="24" t="s">
        <v>1</v>
      </c>
      <c r="M27" s="24">
        <f>IF(L27="SI","15")+IF(L27="NO","0")</f>
        <v>0</v>
      </c>
      <c r="N27" s="24" t="s">
        <v>23</v>
      </c>
      <c r="O27" s="24">
        <f>IF(N27="SI","30")+IF(N27="NO","0")</f>
        <v>30</v>
      </c>
      <c r="P27" s="24" t="s">
        <v>23</v>
      </c>
      <c r="Q27" s="24">
        <f>IF(P27="SI","15")+IF(P27="NO","0")</f>
        <v>15</v>
      </c>
      <c r="R27" s="24" t="s">
        <v>1</v>
      </c>
      <c r="S27" s="31">
        <f t="shared" ref="S27" si="10">IF(R27="SI","25")+IF(R27="NO","0")</f>
        <v>0</v>
      </c>
      <c r="T27" s="18">
        <f t="shared" ref="T27" si="11">K27+M27+O27+Q27+S27</f>
        <v>60</v>
      </c>
      <c r="U27" s="45">
        <v>3</v>
      </c>
      <c r="V27" s="45">
        <v>2</v>
      </c>
      <c r="W27" s="41" t="s">
        <v>45</v>
      </c>
      <c r="X27" s="44" t="s">
        <v>95</v>
      </c>
      <c r="Y27" s="23" t="str">
        <f t="shared" ref="Y27" si="12">IF(X27="BAJA","Asumir el Riesgo",IF(X27="MODERADA","Asumir el Riesgo, Reducir el Riesgo",IF(X27="ALTA","Reducir el Riesgo, Evitar, Compartir o Transferir",IF(X27="EXTREMA","Reducir el Riesgo, Evitar, Compartir o Transferir"))))</f>
        <v>Asumir el Riesgo, Reducir el Riesgo</v>
      </c>
      <c r="Z27" s="32" t="s">
        <v>98</v>
      </c>
      <c r="AA27" s="32" t="s">
        <v>96</v>
      </c>
      <c r="AB27" s="20" t="s">
        <v>104</v>
      </c>
      <c r="AC27" s="106" t="s">
        <v>115</v>
      </c>
    </row>
  </sheetData>
  <mergeCells count="47">
    <mergeCell ref="AC18:AC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16:AB16"/>
    <mergeCell ref="A17:AB17"/>
    <mergeCell ref="C18:C20"/>
    <mergeCell ref="D18:D20"/>
    <mergeCell ref="A21:AB21"/>
    <mergeCell ref="AB18:AB19"/>
    <mergeCell ref="A22:A26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P22:P26"/>
    <mergeCell ref="Q22:Q26"/>
    <mergeCell ref="R22:R26"/>
    <mergeCell ref="S22:S26"/>
    <mergeCell ref="T22:T26"/>
    <mergeCell ref="U22:U26"/>
    <mergeCell ref="V22:V26"/>
    <mergeCell ref="W22:W26"/>
    <mergeCell ref="X22:X26"/>
    <mergeCell ref="Y22:Y26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J22 L22 N22 P22 R22 L27 J27 N27 P27 R27</xm:sqref>
        </x14:dataValidation>
        <x14:dataValidation type="list" allowBlank="1" showInputMessage="1" showErrorMessage="1" xr:uid="{00000000-0002-0000-0000-000000000000}">
          <x14:formula1>
            <xm:f>'NO TOCAR'!$B$13:$B$14</xm:f>
          </x14:formula1>
          <xm:sqref>P18:P20 R18:R20 J18:J20 L18:L20 N18:N20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63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64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65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66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67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68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69</v>
      </c>
      <c r="E14" s="9"/>
      <c r="F14" s="9"/>
      <c r="I14" s="19">
        <v>1</v>
      </c>
      <c r="J14" s="26" t="s">
        <v>40</v>
      </c>
      <c r="K14" s="26" t="s">
        <v>40</v>
      </c>
      <c r="L14" s="28" t="s">
        <v>45</v>
      </c>
      <c r="M14" s="30" t="s">
        <v>43</v>
      </c>
      <c r="N14" s="30" t="s">
        <v>43</v>
      </c>
    </row>
    <row r="15" spans="1:14" x14ac:dyDescent="0.2">
      <c r="A15" s="9"/>
      <c r="B15" s="9"/>
      <c r="C15" s="9">
        <v>11</v>
      </c>
      <c r="D15" s="9" t="s">
        <v>70</v>
      </c>
      <c r="E15" s="9"/>
      <c r="F15" s="9"/>
      <c r="I15" s="19">
        <v>2</v>
      </c>
      <c r="J15" s="26" t="s">
        <v>40</v>
      </c>
      <c r="K15" s="26" t="s">
        <v>40</v>
      </c>
      <c r="L15" s="28" t="s">
        <v>45</v>
      </c>
      <c r="M15" s="30" t="s">
        <v>43</v>
      </c>
      <c r="N15" s="27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71</v>
      </c>
      <c r="E16" s="9"/>
      <c r="F16" s="9"/>
      <c r="I16" s="19">
        <v>3</v>
      </c>
      <c r="J16" s="26" t="s">
        <v>40</v>
      </c>
      <c r="K16" s="28" t="s">
        <v>45</v>
      </c>
      <c r="L16" s="30" t="s">
        <v>43</v>
      </c>
      <c r="M16" s="27" t="s">
        <v>41</v>
      </c>
      <c r="N16" s="27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8" t="s">
        <v>45</v>
      </c>
      <c r="K17" s="30" t="s">
        <v>43</v>
      </c>
      <c r="L17" s="30" t="s">
        <v>43</v>
      </c>
      <c r="M17" s="27" t="s">
        <v>41</v>
      </c>
      <c r="N17" s="27" t="s">
        <v>41</v>
      </c>
    </row>
    <row r="18" spans="1:14" x14ac:dyDescent="0.2">
      <c r="A18" s="9"/>
      <c r="B18" s="11">
        <v>10</v>
      </c>
      <c r="C18" s="9">
        <v>14</v>
      </c>
      <c r="D18" s="16" t="s">
        <v>72</v>
      </c>
      <c r="E18" s="9"/>
      <c r="F18" s="9"/>
      <c r="I18" s="19">
        <v>5</v>
      </c>
      <c r="J18" s="30" t="s">
        <v>43</v>
      </c>
      <c r="K18" s="30" t="s">
        <v>43</v>
      </c>
      <c r="L18" s="27" t="s">
        <v>41</v>
      </c>
      <c r="M18" s="27" t="s">
        <v>41</v>
      </c>
      <c r="N18" s="27" t="s">
        <v>41</v>
      </c>
    </row>
    <row r="19" spans="1:14" x14ac:dyDescent="0.2">
      <c r="A19" s="9"/>
      <c r="B19" s="11">
        <v>20</v>
      </c>
      <c r="C19" s="9">
        <v>15</v>
      </c>
      <c r="D19" s="16" t="s">
        <v>73</v>
      </c>
      <c r="E19" s="9"/>
      <c r="F19" s="9"/>
    </row>
    <row r="20" spans="1:14" x14ac:dyDescent="0.2">
      <c r="A20" s="9"/>
      <c r="B20" s="9"/>
      <c r="C20" s="9">
        <v>16</v>
      </c>
      <c r="D20" s="16" t="s">
        <v>74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75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76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2022-03-17T14:50:07Z</dcterms:modified>
</cp:coreProperties>
</file>